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1 26 01\Compras e Portal FDE\"/>
    </mc:Choice>
  </mc:AlternateContent>
  <xr:revisionPtr revIDLastSave="0" documentId="13_ncr:1_{DB3F6C96-032A-4324-AB27-08C9C515C9D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8" i="2" l="1"/>
  <c r="G5" i="1"/>
  <c r="G97" i="1" s="1"/>
</calcChain>
</file>

<file path=xl/sharedStrings.xml><?xml version="1.0" encoding="utf-8"?>
<sst xmlns="http://schemas.openxmlformats.org/spreadsheetml/2006/main" count="459" uniqueCount="290">
  <si>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</si>
  <si>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</si>
  <si>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</si>
  <si>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</si>
  <si>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</si>
  <si>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</si>
  <si>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</si>
  <si>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</si>
  <si>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</si>
  <si>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- 69/00111/26/01 - SEI - FDE-SEI - 229.00001714/2026-71 - SIASG - 90022</t>
  </si>
  <si>
    <t xml:space="preserve">DATA BASE: - OUTUBRO/2025
</t>
  </si>
  <si>
    <t xml:space="preserve">EE CALVINO BARBOSA FERRAZ - ÓLEO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</si>
  <si>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</si>
  <si>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</si>
  <si>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</si>
  <si>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</si>
  <si>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</si>
  <si>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</si>
  <si>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</si>
  <si>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</si>
  <si>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</si>
  <si>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</si>
  <si>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</si>
  <si>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</si>
  <si>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</si>
  <si>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</si>
  <si>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</si>
  <si>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</si>
  <si>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</si>
  <si>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</si>
  <si>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</si>
  <si>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</si>
  <si>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</si>
  <si>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</si>
  <si>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</si>
  <si>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</si>
  <si>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</si>
  <si>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</si>
  <si>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</si>
  <si>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</si>
  <si>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</si>
  <si>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</si>
  <si>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</si>
  <si>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</si>
  <si>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</si>
  <si>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</si>
  <si>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</si>
  <si>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</si>
  <si>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</si>
  <si>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</si>
  <si>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</si>
  <si>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</si>
  <si>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</si>
  <si>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</si>
  <si>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</si>
  <si>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03.03.018</t>
  </si>
  <si>
    <t>LAJE PRE-FABRICADA VIGOTA TRELICADA UNIDIRECIONAL LT12-100KGF/M2</t>
  </si>
  <si>
    <t>03.03.026</t>
  </si>
  <si>
    <t>CONCRETO DOSADO,BOMBEADO E LANCADO FCK 25 MPA</t>
  </si>
  <si>
    <t>04.01.033</t>
  </si>
  <si>
    <t>ALVENARIA DE BLOCO DE CONCRETO 14X19X39 CM CLASSE C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</si>
  <si>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</si>
  <si>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</si>
  <si>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</si>
  <si>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</si>
  <si>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</si>
  <si>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</si>
  <si>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07.01.011</t>
  </si>
  <si>
    <t>EM TESOURAS PARA TELHAS OND CIM-AM/AL/PLAST - VAOS DE 7.01 A 10,00 M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</si>
  <si>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</si>
  <si>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</si>
  <si>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</si>
  <si>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</si>
  <si>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08.08.045</t>
  </si>
  <si>
    <t>EXTINTORES MANUAIS DE CO2 COM CAPACIDADE DE 6 KG</t>
  </si>
  <si>
    <t>08.08.046</t>
  </si>
  <si>
    <t>EXTINTORES MANUAIS PO QUIMICO SECO COM CAPACIDADE DE 4 KG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</si>
  <si>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</si>
  <si>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</si>
  <si>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</si>
  <si>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</si>
  <si>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</si>
  <si>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</si>
  <si>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</si>
  <si>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</si>
  <si>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</si>
  <si>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</si>
  <si>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</si>
  <si>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</si>
  <si>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</si>
  <si>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</si>
  <si>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</si>
  <si>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</si>
  <si>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</si>
  <si>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</si>
  <si>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</si>
  <si>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</si>
  <si>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</si>
  <si>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</si>
  <si>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</si>
  <si>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</si>
  <si>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</si>
  <si>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</si>
  <si>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</si>
  <si>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</si>
  <si>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</si>
  <si>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</si>
  <si>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</si>
  <si>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</si>
  <si>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</si>
  <si>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</si>
  <si>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</si>
  <si>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</si>
  <si>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</si>
  <si>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</si>
  <si>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</si>
  <si>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</si>
  <si>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</si>
  <si>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</si>
  <si>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</si>
  <si>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</si>
  <si>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</si>
  <si>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</si>
  <si>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</si>
  <si>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</si>
  <si>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</si>
  <si>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</si>
  <si>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</si>
  <si>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</si>
  <si>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</si>
  <si>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</si>
  <si>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</si>
  <si>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</si>
  <si>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</si>
  <si>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</si>
  <si>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</si>
  <si>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</si>
  <si>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</si>
  <si>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</si>
  <si>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</si>
  <si>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</si>
  <si>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</si>
  <si>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</si>
  <si>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</si>
  <si>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</si>
  <si>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</si>
  <si>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</si>
  <si>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</si>
  <si>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</si>
  <si>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</si>
  <si>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</si>
  <si>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</si>
  <si>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</si>
  <si>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</si>
  <si>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</si>
  <si>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</si>
  <si>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</si>
  <si>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</si>
  <si>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</si>
  <si>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</si>
  <si>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</si>
  <si>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</si>
  <si>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</si>
  <si>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</si>
  <si>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</si>
  <si>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</si>
  <si>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</si>
  <si>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</si>
  <si>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</si>
  <si>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</si>
  <si>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</si>
  <si>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</si>
  <si>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</si>
  <si>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</si>
  <si>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</si>
  <si>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</si>
  <si>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</si>
  <si>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</si>
  <si>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</si>
  <si>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</si>
  <si>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</si>
  <si>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</si>
  <si>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</si>
  <si>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</si>
  <si>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</si>
  <si>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</si>
  <si>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</si>
  <si>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</si>
  <si>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</si>
  <si>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</si>
  <si>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</si>
  <si>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</si>
  <si>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</si>
  <si>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</si>
  <si>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</si>
  <si>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</si>
  <si>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</si>
  <si>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02.50.001</t>
  </si>
  <si>
    <t>DEMOLIÇÃO DE CONCRETO SIMPLES (MANUAL)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</si>
  <si>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</si>
  <si>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</si>
  <si>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</si>
  <si>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</si>
  <si>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</si>
  <si>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</si>
  <si>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</si>
  <si>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</si>
  <si>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</si>
  <si>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</si>
  <si>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</si>
  <si>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</si>
  <si>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05.60.060</t>
  </si>
  <si>
    <t>RETIRADA DE DOBRADIÇAS</t>
  </si>
  <si>
    <t>06.01.005</t>
  </si>
  <si>
    <t>EF-05 ESQUADRIA DE FERRO 180X120CM</t>
  </si>
  <si>
    <t>06.02.015</t>
  </si>
  <si>
    <t>PF-15 PORTA EM CHAPA DE FERRO (L=82 CM)</t>
  </si>
  <si>
    <t>06.60.001</t>
  </si>
  <si>
    <t>RETIRADA DE ESQUADRIAS METÁLICAS</t>
  </si>
  <si>
    <t>07.60.061</t>
  </si>
  <si>
    <t>RETIRADA DE TELHAS OND DE FIBRO-CIM/PLAST OU ALUM/PLANA PRE FAB - S/REAPROV</t>
  </si>
  <si>
    <t>07.80.041</t>
  </si>
  <si>
    <t>TELHA TECNOLOGIA CRFS ONDULADA E=8MM</t>
  </si>
  <si>
    <t>08.09.018</t>
  </si>
  <si>
    <t>TUBO PVC NORMAL SN JUNTA ELÁSTICA DN 100 INCL CONEXÕES</t>
  </si>
  <si>
    <t>08.11.053</t>
  </si>
  <si>
    <t>TUBO DE PVC REFORÇADO SR JUNTA ELÁSTICA DN 100 INCL CONEXÕES</t>
  </si>
  <si>
    <t>08.12.035</t>
  </si>
  <si>
    <t>RUFO EM CHAPA GALVANIZADA N 24 - CORTE 1,00 M</t>
  </si>
  <si>
    <t>09.05.002</t>
  </si>
  <si>
    <t>ELETROD ACO GALV QUENTE (NBR 5624) 20 MM (3/4) - INCL CONEXOES</t>
  </si>
  <si>
    <t>09.05.006</t>
  </si>
  <si>
    <t>ELETROD ACO GALV QUENTE (NBR 5624) 50 MM (2) - INCL CONEXOES</t>
  </si>
  <si>
    <t>09.05.014</t>
  </si>
  <si>
    <t>ELETRODUTO DE PVC RIGIDO ROSCAVEL DE 32MM - INCL CONEXOES</t>
  </si>
  <si>
    <t>09.05.054</t>
  </si>
  <si>
    <t>QUADRO DISTRIBUICAO, DISJ. GERAL 100A P/ 28 A 42 DISJS.</t>
  </si>
  <si>
    <t>09.05.064</t>
  </si>
  <si>
    <t>BARRAMENTO DE 100A P/QUADROS DE DISTRIBUIÇÃO</t>
  </si>
  <si>
    <t>09.05.075</t>
  </si>
  <si>
    <t>DISJUNTOR TRIPOLAR TERMOMAGNETICO 3X60A A 3X100A</t>
  </si>
  <si>
    <t>09.06.037</t>
  </si>
  <si>
    <t>CAIXA DE PASSAGEM A PROVA DE UMIDADE EM ALUMINIO 20X20X10CM</t>
  </si>
  <si>
    <t>09.07.004</t>
  </si>
  <si>
    <t>FIO DE 2,50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</si>
  <si>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</si>
  <si>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</si>
  <si>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</si>
  <si>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</si>
  <si>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09.09.083</t>
  </si>
  <si>
    <t>IL-83 ILUMINAÇÃO AUTONOMA DE EMERGÊNCIA - LED</t>
  </si>
  <si>
    <t>09.52.009</t>
  </si>
  <si>
    <t>REMOCAO DE TUBULACAO ELETRICA APARENTE ATE 2</t>
  </si>
  <si>
    <t>09.52.017</t>
  </si>
  <si>
    <t>REMOCAO DE FIO EMBUTIDO ATE 16 MM2</t>
  </si>
  <si>
    <t>09.85.063</t>
  </si>
  <si>
    <t>CONDULETE DE 2</t>
  </si>
  <si>
    <t>09.85.064</t>
  </si>
  <si>
    <t>CONDULETE DE 3/4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</si>
  <si>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</si>
  <si>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</si>
  <si>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</si>
  <si>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</si>
  <si>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</si>
  <si>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</si>
  <si>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15.03.061</t>
  </si>
  <si>
    <t>FACE INTERNA DE CALHAS COM TINTA BETUMINOSA</t>
  </si>
  <si>
    <t>15.50.002</t>
  </si>
  <si>
    <t>REMOCAO DE OLEO,ESMALTE,LATEX/ACRILICO EM PAREDES COM LIXAMENTO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</si>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</sst>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7"/>
  <sheetViews>
    <sheetView workbookViewId="0">
      <selection activeCell="B34" sqref="B3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272.7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34.159999999999997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13.37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13.47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13.37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25.07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343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7.2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145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81.180000000000007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410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5.0999999999999996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16.600000000000001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55.35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128.80000000000001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675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207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103.7</v>
      </c>
      <c r="E24" s="10">
        <v>197.72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7.5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139.66999999999999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26.82</v>
      </c>
      <c r="E27" s="10">
        <v>141.04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36</v>
      </c>
      <c r="D28" s="10">
        <v>3</v>
      </c>
      <c r="E28" s="10">
        <v>1447.58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36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142.08000000000001</v>
      </c>
      <c r="E30" s="10">
        <v>176.77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156.29</v>
      </c>
      <c r="E31" s="10">
        <v>126.59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39</v>
      </c>
      <c r="D32" s="10">
        <v>14.8</v>
      </c>
      <c r="E32" s="10">
        <v>132.66999999999999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1</v>
      </c>
      <c r="E33" s="10">
        <v>763.95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36</v>
      </c>
      <c r="D34" s="10">
        <v>1</v>
      </c>
      <c r="E34" s="10">
        <v>237.96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7.2</v>
      </c>
      <c r="E35" s="10">
        <v>191.04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1</v>
      </c>
      <c r="E36" s="10">
        <v>722.32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3</v>
      </c>
      <c r="E37" s="10">
        <v>108.48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2</v>
      </c>
      <c r="E38" s="10">
        <v>32.82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36</v>
      </c>
      <c r="D39" s="10">
        <v>1</v>
      </c>
      <c r="E39" s="10">
        <v>145.49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4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1</v>
      </c>
      <c r="E41" s="10">
        <v>252.4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2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12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5</v>
      </c>
      <c r="E44" s="10">
        <v>176.36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2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36</v>
      </c>
      <c r="D46" s="10">
        <v>12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2</v>
      </c>
      <c r="E47" s="10">
        <v>415.19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18</v>
      </c>
      <c r="E48" s="10">
        <v>334.47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107</v>
      </c>
      <c r="D49" s="10">
        <v>7440</v>
      </c>
      <c r="E49" s="10">
        <v>0.32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14</v>
      </c>
      <c r="D50" s="10">
        <v>103.7</v>
      </c>
      <c r="E50" s="10">
        <v>17.28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14</v>
      </c>
      <c r="D51" s="10">
        <v>103.7</v>
      </c>
      <c r="E51" s="10">
        <v>60.05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109</v>
      </c>
      <c r="C52" s="9" t="s">
        <v>14</v>
      </c>
      <c r="D52" s="10">
        <v>60.42</v>
      </c>
      <c r="E52" s="10">
        <v>9.5399999999999991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111</v>
      </c>
      <c r="C53" s="9" t="s">
        <v>14</v>
      </c>
      <c r="D53" s="10">
        <v>60.42</v>
      </c>
      <c r="E53" s="10">
        <v>60.26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121.62</v>
      </c>
      <c r="E54" s="10">
        <v>29.67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109</v>
      </c>
      <c r="C55" s="9" t="s">
        <v>14</v>
      </c>
      <c r="D55" s="10">
        <v>59.53</v>
      </c>
      <c r="E55" s="10">
        <v>9.5399999999999991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111</v>
      </c>
      <c r="C56" s="9" t="s">
        <v>14</v>
      </c>
      <c r="D56" s="10">
        <v>59.53</v>
      </c>
      <c r="E56" s="10">
        <v>60.05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123.16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24</v>
      </c>
      <c r="C58" s="9" t="s">
        <v>14</v>
      </c>
      <c r="D58" s="10">
        <v>123.16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121</v>
      </c>
      <c r="B59" s="8" t="s">
        <v>122</v>
      </c>
      <c r="C59" s="9" t="s">
        <v>14</v>
      </c>
      <c r="D59" s="10">
        <v>123.16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123</v>
      </c>
      <c r="B60" s="8" t="s">
        <v>124</v>
      </c>
      <c r="C60" s="9" t="s">
        <v>14</v>
      </c>
      <c r="D60" s="10">
        <v>123.16</v>
      </c>
      <c r="E60" s="10">
        <v>236.94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126</v>
      </c>
      <c r="C61" s="9" t="s">
        <v>39</v>
      </c>
      <c r="D61" s="10">
        <v>83.6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128</v>
      </c>
      <c r="C62" s="9" t="s">
        <v>39</v>
      </c>
      <c r="D62" s="10">
        <v>3</v>
      </c>
      <c r="E62" s="10">
        <v>251.33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39</v>
      </c>
      <c r="D63" s="10">
        <v>14.1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14</v>
      </c>
      <c r="D64" s="10">
        <v>22.32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14</v>
      </c>
      <c r="D65" s="10">
        <v>12.48</v>
      </c>
      <c r="E65" s="10">
        <v>35.97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14</v>
      </c>
      <c r="D66" s="10">
        <v>103.7</v>
      </c>
      <c r="E66" s="10">
        <v>44.95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14</v>
      </c>
      <c r="D67" s="10">
        <v>182.04</v>
      </c>
      <c r="E67" s="10">
        <v>47.05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14</v>
      </c>
      <c r="D68" s="10">
        <v>17.37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22.32</v>
      </c>
      <c r="E69" s="10">
        <v>45.37</v>
      </c>
      <c r="F69" s="21"/>
      <c r="G69" s="17">
        <f t="shared" ref="G69:G96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39</v>
      </c>
      <c r="D70" s="10">
        <v>9.6</v>
      </c>
      <c r="E70" s="10">
        <v>20.66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138</v>
      </c>
      <c r="C71" s="9" t="s">
        <v>14</v>
      </c>
      <c r="D71" s="10">
        <v>59.53</v>
      </c>
      <c r="E71" s="10">
        <v>36.380000000000003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14</v>
      </c>
      <c r="D72" s="10">
        <v>56.16</v>
      </c>
      <c r="E72" s="10">
        <v>52.23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14</v>
      </c>
      <c r="D73" s="10">
        <v>56.16</v>
      </c>
      <c r="E73" s="10">
        <v>69.92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14</v>
      </c>
      <c r="D74" s="10">
        <v>60</v>
      </c>
      <c r="E74" s="10">
        <v>9.33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14</v>
      </c>
      <c r="D75" s="10">
        <v>60</v>
      </c>
      <c r="E75" s="10">
        <v>40.97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60</v>
      </c>
      <c r="E76" s="10">
        <v>83.32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39</v>
      </c>
      <c r="D77" s="10">
        <v>43</v>
      </c>
      <c r="E77" s="10">
        <v>228.45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39</v>
      </c>
      <c r="D78" s="10">
        <v>43</v>
      </c>
      <c r="E78" s="10">
        <v>229.74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36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39</v>
      </c>
      <c r="D81" s="10">
        <v>50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14</v>
      </c>
      <c r="D82" s="10">
        <v>32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36</v>
      </c>
      <c r="D84" s="10">
        <v>12</v>
      </c>
      <c r="E84" s="10">
        <v>12.5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36</v>
      </c>
      <c r="D85" s="10">
        <v>6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36</v>
      </c>
      <c r="D86" s="10">
        <v>2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36</v>
      </c>
      <c r="D87" s="10">
        <v>2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36</v>
      </c>
      <c r="D88" s="10">
        <v>2</v>
      </c>
      <c r="E88" s="10">
        <v>16.79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129.6</v>
      </c>
      <c r="E89" s="10">
        <v>19.22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36</v>
      </c>
      <c r="D90" s="10">
        <v>3</v>
      </c>
      <c r="E90" s="10">
        <v>120.8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36</v>
      </c>
      <c r="D91" s="10">
        <v>4</v>
      </c>
      <c r="E91" s="10">
        <v>179.32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36</v>
      </c>
      <c r="D92" s="10">
        <v>3</v>
      </c>
      <c r="E92" s="10">
        <v>329.9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36</v>
      </c>
      <c r="D93" s="10">
        <v>2</v>
      </c>
      <c r="E93" s="10">
        <v>480.67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36</v>
      </c>
      <c r="D94" s="10">
        <v>3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36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196</v>
      </c>
      <c r="D96" s="10">
        <v>3.35</v>
      </c>
      <c r="E96" s="10">
        <v>709.11</v>
      </c>
      <c r="F96" s="21"/>
      <c r="G96" s="17">
        <f t="shared" si="1"/>
        <v>0</v>
      </c>
    </row>
    <row r="97" spans="1:7" x14ac:dyDescent="0.25">
      <c r="A97" s="7"/>
      <c r="B97" s="8"/>
      <c r="C97" s="9"/>
      <c r="D97" s="10"/>
      <c r="E97" s="10"/>
      <c r="F97" s="11" t="s">
        <v>8</v>
      </c>
      <c r="G97" s="12">
        <f>SUM(G5:G96)</f>
        <v>0</v>
      </c>
    </row>
  </sheetData>
  <sheetProtection algorithmName="SHA-512" hashValue="QOJPIp3gRday7NZ+avAkJk2utpBKvV9JN69GzrbL4t+9d/1Mg/AFtCSBQ2n+FeMB/I4LoIOhiaLzPY5XAD4MvQ==" saltValue="68cty3m+rFIEloldbYWGXA==" spinCount="100000" sheet="1" objects="1" scenarios="1"/>
  <conditionalFormatting sqref="F5:F9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8"/>
  <sheetViews>
    <sheetView tabSelected="1" topLeftCell="A2" workbookViewId="0">
      <selection activeCell="B36" sqref="B3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197</v>
      </c>
      <c r="B5" s="14" t="s">
        <v>198</v>
      </c>
      <c r="C5" s="15" t="s">
        <v>20</v>
      </c>
      <c r="D5" s="16">
        <v>2.4</v>
      </c>
      <c r="E5" s="16">
        <v>302.16000000000003</v>
      </c>
      <c r="F5" s="21"/>
      <c r="G5" s="17">
        <f t="shared" ref="G5:G57" si="0">TRUNC(F5*D5,2)</f>
        <v>0</v>
      </c>
    </row>
    <row r="6" spans="1:7" x14ac:dyDescent="0.25">
      <c r="A6" s="7" t="s">
        <v>199</v>
      </c>
      <c r="B6" s="8" t="s">
        <v>200</v>
      </c>
      <c r="C6" s="9" t="s">
        <v>20</v>
      </c>
      <c r="D6" s="10">
        <v>10.4</v>
      </c>
      <c r="E6" s="10">
        <v>549.39</v>
      </c>
      <c r="F6" s="21"/>
      <c r="G6" s="17">
        <f t="shared" si="0"/>
        <v>0</v>
      </c>
    </row>
    <row r="7" spans="1:7" x14ac:dyDescent="0.25">
      <c r="A7" s="7" t="s">
        <v>59</v>
      </c>
      <c r="B7" s="8" t="s">
        <v>60</v>
      </c>
      <c r="C7" s="9" t="s">
        <v>14</v>
      </c>
      <c r="D7" s="10">
        <v>28.26</v>
      </c>
      <c r="E7" s="10">
        <v>121.48</v>
      </c>
      <c r="F7" s="21"/>
      <c r="G7" s="17">
        <f t="shared" si="0"/>
        <v>0</v>
      </c>
    </row>
    <row r="8" spans="1:7" x14ac:dyDescent="0.25">
      <c r="A8" s="7" t="s">
        <v>201</v>
      </c>
      <c r="B8" s="8" t="s">
        <v>202</v>
      </c>
      <c r="C8" s="9" t="s">
        <v>39</v>
      </c>
      <c r="D8" s="10">
        <v>23.55</v>
      </c>
      <c r="E8" s="10">
        <v>56.48</v>
      </c>
      <c r="F8" s="21"/>
      <c r="G8" s="17">
        <f t="shared" si="0"/>
        <v>0</v>
      </c>
    </row>
    <row r="9" spans="1:7" x14ac:dyDescent="0.25">
      <c r="A9" s="7" t="s">
        <v>203</v>
      </c>
      <c r="B9" s="8" t="s">
        <v>204</v>
      </c>
      <c r="C9" s="9" t="s">
        <v>20</v>
      </c>
      <c r="D9" s="10">
        <v>14.61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205</v>
      </c>
      <c r="B10" s="8" t="s">
        <v>206</v>
      </c>
      <c r="C10" s="9" t="s">
        <v>36</v>
      </c>
      <c r="D10" s="10">
        <v>1</v>
      </c>
      <c r="E10" s="10">
        <v>17.510000000000002</v>
      </c>
      <c r="F10" s="21"/>
      <c r="G10" s="17">
        <f t="shared" si="0"/>
        <v>0</v>
      </c>
    </row>
    <row r="11" spans="1:7" x14ac:dyDescent="0.25">
      <c r="A11" s="7" t="s">
        <v>207</v>
      </c>
      <c r="B11" s="8" t="s">
        <v>208</v>
      </c>
      <c r="C11" s="9" t="s">
        <v>36</v>
      </c>
      <c r="D11" s="10">
        <v>1</v>
      </c>
      <c r="E11" s="10">
        <v>72.930000000000007</v>
      </c>
      <c r="F11" s="21"/>
      <c r="G11" s="17">
        <f t="shared" si="0"/>
        <v>0</v>
      </c>
    </row>
    <row r="12" spans="1:7" x14ac:dyDescent="0.25">
      <c r="A12" s="7" t="s">
        <v>209</v>
      </c>
      <c r="B12" s="8" t="s">
        <v>210</v>
      </c>
      <c r="C12" s="9" t="s">
        <v>36</v>
      </c>
      <c r="D12" s="10">
        <v>1</v>
      </c>
      <c r="E12" s="10">
        <v>17.510000000000002</v>
      </c>
      <c r="F12" s="21"/>
      <c r="G12" s="17">
        <f t="shared" si="0"/>
        <v>0</v>
      </c>
    </row>
    <row r="13" spans="1:7" x14ac:dyDescent="0.25">
      <c r="A13" s="7" t="s">
        <v>211</v>
      </c>
      <c r="B13" s="8" t="s">
        <v>212</v>
      </c>
      <c r="C13" s="9" t="s">
        <v>36</v>
      </c>
      <c r="D13" s="10">
        <v>3</v>
      </c>
      <c r="E13" s="10">
        <v>7</v>
      </c>
      <c r="F13" s="21"/>
      <c r="G13" s="17">
        <f t="shared" si="0"/>
        <v>0</v>
      </c>
    </row>
    <row r="14" spans="1:7" x14ac:dyDescent="0.25">
      <c r="A14" s="7" t="s">
        <v>213</v>
      </c>
      <c r="B14" s="8" t="s">
        <v>214</v>
      </c>
      <c r="C14" s="9" t="s">
        <v>36</v>
      </c>
      <c r="D14" s="10">
        <v>1</v>
      </c>
      <c r="E14" s="10">
        <v>3312.81</v>
      </c>
      <c r="F14" s="21"/>
      <c r="G14" s="17">
        <f t="shared" si="0"/>
        <v>0</v>
      </c>
    </row>
    <row r="15" spans="1:7" x14ac:dyDescent="0.25">
      <c r="A15" s="7" t="s">
        <v>215</v>
      </c>
      <c r="B15" s="8" t="s">
        <v>216</v>
      </c>
      <c r="C15" s="9" t="s">
        <v>36</v>
      </c>
      <c r="D15" s="10">
        <v>1</v>
      </c>
      <c r="E15" s="10">
        <v>5096</v>
      </c>
      <c r="F15" s="21"/>
      <c r="G15" s="17">
        <f t="shared" si="0"/>
        <v>0</v>
      </c>
    </row>
    <row r="16" spans="1:7" x14ac:dyDescent="0.25">
      <c r="A16" s="7" t="s">
        <v>217</v>
      </c>
      <c r="B16" s="8" t="s">
        <v>218</v>
      </c>
      <c r="C16" s="9" t="s">
        <v>14</v>
      </c>
      <c r="D16" s="10">
        <v>6.75</v>
      </c>
      <c r="E16" s="10">
        <v>42.54</v>
      </c>
      <c r="F16" s="21"/>
      <c r="G16" s="17">
        <f t="shared" si="0"/>
        <v>0</v>
      </c>
    </row>
    <row r="17" spans="1:7" x14ac:dyDescent="0.25">
      <c r="A17" s="7" t="s">
        <v>219</v>
      </c>
      <c r="B17" s="8" t="s">
        <v>220</v>
      </c>
      <c r="C17" s="9" t="s">
        <v>14</v>
      </c>
      <c r="D17" s="10">
        <v>28.26</v>
      </c>
      <c r="E17" s="10">
        <v>7.88</v>
      </c>
      <c r="F17" s="21"/>
      <c r="G17" s="17">
        <f t="shared" si="0"/>
        <v>0</v>
      </c>
    </row>
    <row r="18" spans="1:7" x14ac:dyDescent="0.25">
      <c r="A18" s="7" t="s">
        <v>221</v>
      </c>
      <c r="B18" s="8" t="s">
        <v>222</v>
      </c>
      <c r="C18" s="9" t="s">
        <v>14</v>
      </c>
      <c r="D18" s="10">
        <v>28.26</v>
      </c>
      <c r="E18" s="10">
        <v>83.48</v>
      </c>
      <c r="F18" s="21"/>
      <c r="G18" s="17">
        <f t="shared" si="0"/>
        <v>0</v>
      </c>
    </row>
    <row r="19" spans="1:7" x14ac:dyDescent="0.25">
      <c r="A19" s="7" t="s">
        <v>223</v>
      </c>
      <c r="B19" s="8" t="s">
        <v>224</v>
      </c>
      <c r="C19" s="9" t="s">
        <v>39</v>
      </c>
      <c r="D19" s="10">
        <v>18</v>
      </c>
      <c r="E19" s="10">
        <v>93.05</v>
      </c>
      <c r="F19" s="21"/>
      <c r="G19" s="17">
        <f t="shared" si="0"/>
        <v>0</v>
      </c>
    </row>
    <row r="20" spans="1:7" x14ac:dyDescent="0.25">
      <c r="A20" s="7" t="s">
        <v>225</v>
      </c>
      <c r="B20" s="8" t="s">
        <v>226</v>
      </c>
      <c r="C20" s="9" t="s">
        <v>39</v>
      </c>
      <c r="D20" s="10">
        <v>36</v>
      </c>
      <c r="E20" s="10">
        <v>119.01</v>
      </c>
      <c r="F20" s="21"/>
      <c r="G20" s="17">
        <f t="shared" si="0"/>
        <v>0</v>
      </c>
    </row>
    <row r="21" spans="1:7" x14ac:dyDescent="0.25">
      <c r="A21" s="7" t="s">
        <v>227</v>
      </c>
      <c r="B21" s="8" t="s">
        <v>228</v>
      </c>
      <c r="C21" s="9" t="s">
        <v>39</v>
      </c>
      <c r="D21" s="10">
        <v>9.42</v>
      </c>
      <c r="E21" s="10">
        <v>224.98</v>
      </c>
      <c r="F21" s="21"/>
      <c r="G21" s="17">
        <f t="shared" si="0"/>
        <v>0</v>
      </c>
    </row>
    <row r="22" spans="1:7" x14ac:dyDescent="0.25">
      <c r="A22" s="7" t="s">
        <v>229</v>
      </c>
      <c r="B22" s="8" t="s">
        <v>230</v>
      </c>
      <c r="C22" s="9" t="s">
        <v>39</v>
      </c>
      <c r="D22" s="10">
        <v>112</v>
      </c>
      <c r="E22" s="10">
        <v>63.73</v>
      </c>
      <c r="F22" s="21"/>
      <c r="G22" s="17">
        <f t="shared" si="0"/>
        <v>0</v>
      </c>
    </row>
    <row r="23" spans="1:7" x14ac:dyDescent="0.25">
      <c r="A23" s="7" t="s">
        <v>231</v>
      </c>
      <c r="B23" s="8" t="s">
        <v>232</v>
      </c>
      <c r="C23" s="9" t="s">
        <v>39</v>
      </c>
      <c r="D23" s="10">
        <v>62.8</v>
      </c>
      <c r="E23" s="10">
        <v>138.30000000000001</v>
      </c>
      <c r="F23" s="21"/>
      <c r="G23" s="17">
        <f t="shared" si="0"/>
        <v>0</v>
      </c>
    </row>
    <row r="24" spans="1:7" x14ac:dyDescent="0.25">
      <c r="A24" s="7" t="s">
        <v>233</v>
      </c>
      <c r="B24" s="8" t="s">
        <v>234</v>
      </c>
      <c r="C24" s="9" t="s">
        <v>39</v>
      </c>
      <c r="D24" s="10">
        <v>24</v>
      </c>
      <c r="E24" s="10">
        <v>54.21</v>
      </c>
      <c r="F24" s="21"/>
      <c r="G24" s="17">
        <f t="shared" si="0"/>
        <v>0</v>
      </c>
    </row>
    <row r="25" spans="1:7" x14ac:dyDescent="0.25">
      <c r="A25" s="7" t="s">
        <v>235</v>
      </c>
      <c r="B25" s="8" t="s">
        <v>236</v>
      </c>
      <c r="C25" s="9" t="s">
        <v>36</v>
      </c>
      <c r="D25" s="10">
        <v>1</v>
      </c>
      <c r="E25" s="10">
        <v>1104.54</v>
      </c>
      <c r="F25" s="21"/>
      <c r="G25" s="17">
        <f t="shared" si="0"/>
        <v>0</v>
      </c>
    </row>
    <row r="26" spans="1:7" x14ac:dyDescent="0.25">
      <c r="A26" s="7" t="s">
        <v>237</v>
      </c>
      <c r="B26" s="8" t="s">
        <v>238</v>
      </c>
      <c r="C26" s="9" t="s">
        <v>39</v>
      </c>
      <c r="D26" s="10">
        <v>1.2</v>
      </c>
      <c r="E26" s="10">
        <v>47.81</v>
      </c>
      <c r="F26" s="21"/>
      <c r="G26" s="17">
        <f t="shared" si="0"/>
        <v>0</v>
      </c>
    </row>
    <row r="27" spans="1:7" x14ac:dyDescent="0.25">
      <c r="A27" s="7" t="s">
        <v>81</v>
      </c>
      <c r="B27" s="8" t="s">
        <v>82</v>
      </c>
      <c r="C27" s="9" t="s">
        <v>36</v>
      </c>
      <c r="D27" s="10">
        <v>20</v>
      </c>
      <c r="E27" s="10">
        <v>108.48</v>
      </c>
      <c r="F27" s="21"/>
      <c r="G27" s="17">
        <f t="shared" si="0"/>
        <v>0</v>
      </c>
    </row>
    <row r="28" spans="1:7" x14ac:dyDescent="0.25">
      <c r="A28" s="7" t="s">
        <v>239</v>
      </c>
      <c r="B28" s="8" t="s">
        <v>240</v>
      </c>
      <c r="C28" s="9" t="s">
        <v>36</v>
      </c>
      <c r="D28" s="10">
        <v>2</v>
      </c>
      <c r="E28" s="10">
        <v>180.26</v>
      </c>
      <c r="F28" s="21"/>
      <c r="G28" s="17">
        <f t="shared" si="0"/>
        <v>0</v>
      </c>
    </row>
    <row r="29" spans="1:7" x14ac:dyDescent="0.25">
      <c r="A29" s="7" t="s">
        <v>241</v>
      </c>
      <c r="B29" s="8" t="s">
        <v>242</v>
      </c>
      <c r="C29" s="9" t="s">
        <v>36</v>
      </c>
      <c r="D29" s="10">
        <v>2</v>
      </c>
      <c r="E29" s="10">
        <v>195.3</v>
      </c>
      <c r="F29" s="21"/>
      <c r="G29" s="17">
        <f t="shared" si="0"/>
        <v>0</v>
      </c>
    </row>
    <row r="30" spans="1:7" x14ac:dyDescent="0.25">
      <c r="A30" s="7" t="s">
        <v>243</v>
      </c>
      <c r="B30" s="8" t="s">
        <v>244</v>
      </c>
      <c r="C30" s="9" t="s">
        <v>39</v>
      </c>
      <c r="D30" s="10">
        <v>400</v>
      </c>
      <c r="E30" s="10">
        <v>5.72</v>
      </c>
      <c r="F30" s="21"/>
      <c r="G30" s="17">
        <f t="shared" si="0"/>
        <v>0</v>
      </c>
    </row>
    <row r="31" spans="1:7" x14ac:dyDescent="0.25">
      <c r="A31" s="7" t="s">
        <v>245</v>
      </c>
      <c r="B31" s="8" t="s">
        <v>246</v>
      </c>
      <c r="C31" s="9" t="s">
        <v>39</v>
      </c>
      <c r="D31" s="10">
        <v>62.8</v>
      </c>
      <c r="E31" s="10">
        <v>17.27</v>
      </c>
      <c r="F31" s="21"/>
      <c r="G31" s="17">
        <f t="shared" si="0"/>
        <v>0</v>
      </c>
    </row>
    <row r="32" spans="1:7" x14ac:dyDescent="0.25">
      <c r="A32" s="7" t="s">
        <v>247</v>
      </c>
      <c r="B32" s="8" t="s">
        <v>248</v>
      </c>
      <c r="C32" s="9" t="s">
        <v>39</v>
      </c>
      <c r="D32" s="10">
        <v>314</v>
      </c>
      <c r="E32" s="10">
        <v>26.22</v>
      </c>
      <c r="F32" s="21"/>
      <c r="G32" s="17">
        <f t="shared" si="0"/>
        <v>0</v>
      </c>
    </row>
    <row r="33" spans="1:7" x14ac:dyDescent="0.25">
      <c r="A33" s="7" t="s">
        <v>249</v>
      </c>
      <c r="B33" s="8" t="s">
        <v>250</v>
      </c>
      <c r="C33" s="9" t="s">
        <v>36</v>
      </c>
      <c r="D33" s="10">
        <v>4</v>
      </c>
      <c r="E33" s="10">
        <v>79.540000000000006</v>
      </c>
      <c r="F33" s="21"/>
      <c r="G33" s="17">
        <f t="shared" si="0"/>
        <v>0</v>
      </c>
    </row>
    <row r="34" spans="1:7" x14ac:dyDescent="0.25">
      <c r="A34" s="7" t="s">
        <v>251</v>
      </c>
      <c r="B34" s="8" t="s">
        <v>252</v>
      </c>
      <c r="C34" s="9" t="s">
        <v>39</v>
      </c>
      <c r="D34" s="10">
        <v>24</v>
      </c>
      <c r="E34" s="10">
        <v>8.39</v>
      </c>
      <c r="F34" s="21"/>
      <c r="G34" s="17">
        <f t="shared" si="0"/>
        <v>0</v>
      </c>
    </row>
    <row r="35" spans="1:7" x14ac:dyDescent="0.25">
      <c r="A35" s="7" t="s">
        <v>253</v>
      </c>
      <c r="B35" s="8" t="s">
        <v>254</v>
      </c>
      <c r="C35" s="9" t="s">
        <v>39</v>
      </c>
      <c r="D35" s="10">
        <v>120</v>
      </c>
      <c r="E35" s="10">
        <v>1.67</v>
      </c>
      <c r="F35" s="21"/>
      <c r="G35" s="17">
        <f t="shared" si="0"/>
        <v>0</v>
      </c>
    </row>
    <row r="36" spans="1:7" x14ac:dyDescent="0.25">
      <c r="A36" s="7" t="s">
        <v>255</v>
      </c>
      <c r="B36" s="8" t="s">
        <v>256</v>
      </c>
      <c r="C36" s="9" t="s">
        <v>36</v>
      </c>
      <c r="D36" s="10">
        <v>12</v>
      </c>
      <c r="E36" s="10">
        <v>128.88999999999999</v>
      </c>
      <c r="F36" s="21"/>
      <c r="G36" s="17">
        <f t="shared" si="0"/>
        <v>0</v>
      </c>
    </row>
    <row r="37" spans="1:7" x14ac:dyDescent="0.25">
      <c r="A37" s="7" t="s">
        <v>257</v>
      </c>
      <c r="B37" s="8" t="s">
        <v>258</v>
      </c>
      <c r="C37" s="9" t="s">
        <v>36</v>
      </c>
      <c r="D37" s="10">
        <v>8</v>
      </c>
      <c r="E37" s="10">
        <v>51.82</v>
      </c>
      <c r="F37" s="21"/>
      <c r="G37" s="17">
        <f t="shared" si="0"/>
        <v>0</v>
      </c>
    </row>
    <row r="38" spans="1:7" x14ac:dyDescent="0.25">
      <c r="A38" s="7" t="s">
        <v>127</v>
      </c>
      <c r="B38" s="8" t="s">
        <v>128</v>
      </c>
      <c r="C38" s="9" t="s">
        <v>39</v>
      </c>
      <c r="D38" s="10">
        <v>2</v>
      </c>
      <c r="E38" s="10">
        <v>251.33</v>
      </c>
      <c r="F38" s="21"/>
      <c r="G38" s="17">
        <f t="shared" si="0"/>
        <v>0</v>
      </c>
    </row>
    <row r="39" spans="1:7" x14ac:dyDescent="0.25">
      <c r="A39" s="7" t="s">
        <v>259</v>
      </c>
      <c r="B39" s="8" t="s">
        <v>260</v>
      </c>
      <c r="C39" s="9" t="s">
        <v>20</v>
      </c>
      <c r="D39" s="10">
        <v>12.3</v>
      </c>
      <c r="E39" s="10">
        <v>357.1</v>
      </c>
      <c r="F39" s="21"/>
      <c r="G39" s="17">
        <f t="shared" si="0"/>
        <v>0</v>
      </c>
    </row>
    <row r="40" spans="1:7" x14ac:dyDescent="0.25">
      <c r="A40" s="7" t="s">
        <v>261</v>
      </c>
      <c r="B40" s="8" t="s">
        <v>262</v>
      </c>
      <c r="C40" s="9" t="s">
        <v>14</v>
      </c>
      <c r="D40" s="10">
        <v>15.7</v>
      </c>
      <c r="E40" s="10">
        <v>43.12</v>
      </c>
      <c r="F40" s="21"/>
      <c r="G40" s="17">
        <f t="shared" si="0"/>
        <v>0</v>
      </c>
    </row>
    <row r="41" spans="1:7" x14ac:dyDescent="0.25">
      <c r="A41" s="7" t="s">
        <v>263</v>
      </c>
      <c r="B41" s="8" t="s">
        <v>264</v>
      </c>
      <c r="C41" s="9" t="s">
        <v>39</v>
      </c>
      <c r="D41" s="10">
        <v>31.4</v>
      </c>
      <c r="E41" s="10">
        <v>3.29</v>
      </c>
      <c r="F41" s="21"/>
      <c r="G41" s="17">
        <f t="shared" si="0"/>
        <v>0</v>
      </c>
    </row>
    <row r="42" spans="1:7" x14ac:dyDescent="0.25">
      <c r="A42" s="7" t="s">
        <v>131</v>
      </c>
      <c r="B42" s="8" t="s">
        <v>132</v>
      </c>
      <c r="C42" s="9" t="s">
        <v>14</v>
      </c>
      <c r="D42" s="10">
        <v>2.16</v>
      </c>
      <c r="E42" s="10">
        <v>153.32</v>
      </c>
      <c r="F42" s="21"/>
      <c r="G42" s="17">
        <f t="shared" si="0"/>
        <v>0</v>
      </c>
    </row>
    <row r="43" spans="1:7" x14ac:dyDescent="0.25">
      <c r="A43" s="7" t="s">
        <v>141</v>
      </c>
      <c r="B43" s="8" t="s">
        <v>142</v>
      </c>
      <c r="C43" s="9" t="s">
        <v>14</v>
      </c>
      <c r="D43" s="10">
        <v>20.25</v>
      </c>
      <c r="E43" s="10">
        <v>45.37</v>
      </c>
      <c r="F43" s="21"/>
      <c r="G43" s="17">
        <f t="shared" si="0"/>
        <v>0</v>
      </c>
    </row>
    <row r="44" spans="1:7" x14ac:dyDescent="0.25">
      <c r="A44" s="7" t="s">
        <v>265</v>
      </c>
      <c r="B44" s="8" t="s">
        <v>266</v>
      </c>
      <c r="C44" s="9" t="s">
        <v>39</v>
      </c>
      <c r="D44" s="10">
        <v>9.42</v>
      </c>
      <c r="E44" s="10">
        <v>13.11</v>
      </c>
      <c r="F44" s="21"/>
      <c r="G44" s="17">
        <f t="shared" si="0"/>
        <v>0</v>
      </c>
    </row>
    <row r="45" spans="1:7" x14ac:dyDescent="0.25">
      <c r="A45" s="7" t="s">
        <v>267</v>
      </c>
      <c r="B45" s="8" t="s">
        <v>268</v>
      </c>
      <c r="C45" s="9" t="s">
        <v>14</v>
      </c>
      <c r="D45" s="10">
        <v>452.16</v>
      </c>
      <c r="E45" s="10">
        <v>5.29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14</v>
      </c>
      <c r="D46" s="10">
        <v>401.92</v>
      </c>
      <c r="E46" s="10">
        <v>22.85</v>
      </c>
      <c r="F46" s="21"/>
      <c r="G46" s="17">
        <f t="shared" si="0"/>
        <v>0</v>
      </c>
    </row>
    <row r="47" spans="1:7" x14ac:dyDescent="0.25">
      <c r="A47" s="7" t="s">
        <v>271</v>
      </c>
      <c r="B47" s="8" t="s">
        <v>272</v>
      </c>
      <c r="C47" s="9" t="s">
        <v>14</v>
      </c>
      <c r="D47" s="10">
        <v>376.8</v>
      </c>
      <c r="E47" s="10">
        <v>27.33</v>
      </c>
      <c r="F47" s="21"/>
      <c r="G47" s="17">
        <f t="shared" si="0"/>
        <v>0</v>
      </c>
    </row>
    <row r="48" spans="1:7" x14ac:dyDescent="0.25">
      <c r="A48" s="7" t="s">
        <v>273</v>
      </c>
      <c r="B48" s="8" t="s">
        <v>274</v>
      </c>
      <c r="C48" s="9" t="s">
        <v>39</v>
      </c>
      <c r="D48" s="10">
        <v>8</v>
      </c>
      <c r="E48" s="10">
        <v>1046.1500000000001</v>
      </c>
      <c r="F48" s="21"/>
      <c r="G48" s="17">
        <f t="shared" si="0"/>
        <v>0</v>
      </c>
    </row>
    <row r="49" spans="1:7" x14ac:dyDescent="0.25">
      <c r="A49" s="7" t="s">
        <v>275</v>
      </c>
      <c r="B49" s="8" t="s">
        <v>276</v>
      </c>
      <c r="C49" s="9" t="s">
        <v>14</v>
      </c>
      <c r="D49" s="10">
        <v>47.1</v>
      </c>
      <c r="E49" s="10">
        <v>53.81</v>
      </c>
      <c r="F49" s="21"/>
      <c r="G49" s="17">
        <f t="shared" si="0"/>
        <v>0</v>
      </c>
    </row>
    <row r="50" spans="1:7" x14ac:dyDescent="0.25">
      <c r="A50" s="7" t="s">
        <v>277</v>
      </c>
      <c r="B50" s="8" t="s">
        <v>24</v>
      </c>
      <c r="C50" s="9" t="s">
        <v>14</v>
      </c>
      <c r="D50" s="10">
        <v>47.1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278</v>
      </c>
      <c r="B51" s="8" t="s">
        <v>279</v>
      </c>
      <c r="C51" s="9" t="s">
        <v>14</v>
      </c>
      <c r="D51" s="10">
        <v>47.1</v>
      </c>
      <c r="E51" s="10">
        <v>86.93</v>
      </c>
      <c r="F51" s="21"/>
      <c r="G51" s="17">
        <f t="shared" si="0"/>
        <v>0</v>
      </c>
    </row>
    <row r="52" spans="1:7" x14ac:dyDescent="0.25">
      <c r="A52" s="7" t="s">
        <v>156</v>
      </c>
      <c r="B52" s="8" t="s">
        <v>157</v>
      </c>
      <c r="C52" s="9" t="s">
        <v>39</v>
      </c>
      <c r="D52" s="10">
        <v>40</v>
      </c>
      <c r="E52" s="10">
        <v>228.45</v>
      </c>
      <c r="F52" s="21"/>
      <c r="G52" s="17">
        <f t="shared" si="0"/>
        <v>0</v>
      </c>
    </row>
    <row r="53" spans="1:7" x14ac:dyDescent="0.25">
      <c r="A53" s="7" t="s">
        <v>280</v>
      </c>
      <c r="B53" s="8" t="s">
        <v>281</v>
      </c>
      <c r="C53" s="9" t="s">
        <v>36</v>
      </c>
      <c r="D53" s="10">
        <v>4</v>
      </c>
      <c r="E53" s="10">
        <v>538.05999999999995</v>
      </c>
      <c r="F53" s="21"/>
      <c r="G53" s="17">
        <f t="shared" si="0"/>
        <v>0</v>
      </c>
    </row>
    <row r="54" spans="1:7" x14ac:dyDescent="0.25">
      <c r="A54" s="7" t="s">
        <v>282</v>
      </c>
      <c r="B54" s="8" t="s">
        <v>283</v>
      </c>
      <c r="C54" s="9" t="s">
        <v>39</v>
      </c>
      <c r="D54" s="10">
        <v>32</v>
      </c>
      <c r="E54" s="10">
        <v>35.36</v>
      </c>
      <c r="F54" s="21"/>
      <c r="G54" s="17">
        <f t="shared" si="0"/>
        <v>0</v>
      </c>
    </row>
    <row r="55" spans="1:7" x14ac:dyDescent="0.25">
      <c r="A55" s="7" t="s">
        <v>284</v>
      </c>
      <c r="B55" s="8" t="s">
        <v>285</v>
      </c>
      <c r="C55" s="9" t="s">
        <v>36</v>
      </c>
      <c r="D55" s="10">
        <v>4</v>
      </c>
      <c r="E55" s="10">
        <v>2041.04</v>
      </c>
      <c r="F55" s="21"/>
      <c r="G55" s="17">
        <f t="shared" si="0"/>
        <v>0</v>
      </c>
    </row>
    <row r="56" spans="1:7" x14ac:dyDescent="0.25">
      <c r="A56" s="7" t="s">
        <v>286</v>
      </c>
      <c r="B56" s="8" t="s">
        <v>287</v>
      </c>
      <c r="C56" s="9" t="s">
        <v>20</v>
      </c>
      <c r="D56" s="10">
        <v>4.71</v>
      </c>
      <c r="E56" s="10">
        <v>357.1</v>
      </c>
      <c r="F56" s="21"/>
      <c r="G56" s="17">
        <f t="shared" si="0"/>
        <v>0</v>
      </c>
    </row>
    <row r="57" spans="1:7" x14ac:dyDescent="0.25">
      <c r="A57" s="7" t="s">
        <v>288</v>
      </c>
      <c r="B57" s="8" t="s">
        <v>289</v>
      </c>
      <c r="C57" s="9" t="s">
        <v>36</v>
      </c>
      <c r="D57" s="10">
        <v>12</v>
      </c>
      <c r="E57" s="10">
        <v>911.13</v>
      </c>
      <c r="F57" s="21"/>
      <c r="G57" s="17">
        <f t="shared" si="0"/>
        <v>0</v>
      </c>
    </row>
    <row r="58" spans="1:7" x14ac:dyDescent="0.25">
      <c r="A58" s="7"/>
      <c r="B58" s="8"/>
      <c r="C58" s="9"/>
      <c r="D58" s="10"/>
      <c r="E58" s="10"/>
      <c r="F58" s="11" t="s">
        <v>8</v>
      </c>
      <c r="G58" s="12">
        <f>SUM(G5:G57)</f>
        <v>0</v>
      </c>
    </row>
  </sheetData>
  <sheetProtection algorithmName="SHA-512" hashValue="Xzzd+9Hd9d6+L0/B4Y2O59wU7D9QLdAmJtcU4nWHcuWYA83byYdz1qOT+FivwHaTdi1e3BLoI5eHPwfleRixgg==" saltValue="3ECsj/eJHoJORmYQHmTnvg==" spinCount="100000" sheet="1" objects="1" scenarios="1"/>
  <conditionalFormatting sqref="F5:F5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7" xr:uid="{BDAE6782-0DB3-4D8C-A89A-D07B2CD2A2F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2026-02-23T20:36:13Z</dcterms:modified>
</cp:coreProperties>
</file>